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25" windowHeight="9105"/>
  </bookViews>
  <sheets>
    <sheet name="Лист1" sheetId="1" r:id="rId1"/>
  </sheets>
  <definedNames>
    <definedName name="_xlnm.Print_Titles" localSheetId="0">Лист1!$11:$11</definedName>
    <definedName name="_xlnm.Print_Area" localSheetId="0">Лист1!$A$1:$G$61</definedName>
  </definedNames>
  <calcPr calcId="124519"/>
</workbook>
</file>

<file path=xl/calcChain.xml><?xml version="1.0" encoding="utf-8"?>
<calcChain xmlns="http://schemas.openxmlformats.org/spreadsheetml/2006/main">
  <c r="D41" i="1"/>
  <c r="C41"/>
  <c r="D50"/>
  <c r="C50"/>
  <c r="D13"/>
  <c r="C13"/>
  <c r="F54" l="1"/>
  <c r="E54"/>
  <c r="F36" l="1"/>
  <c r="E55"/>
  <c r="F55"/>
  <c r="E45"/>
  <c r="F45"/>
  <c r="C26" l="1"/>
  <c r="F14"/>
  <c r="F15"/>
  <c r="F16"/>
  <c r="F17"/>
  <c r="F18"/>
  <c r="F19"/>
  <c r="F20"/>
  <c r="F25"/>
  <c r="F28"/>
  <c r="F29"/>
  <c r="F30"/>
  <c r="F33"/>
  <c r="F38"/>
  <c r="F39"/>
  <c r="F40"/>
  <c r="F43"/>
  <c r="F44"/>
  <c r="F46"/>
  <c r="F47"/>
  <c r="F48"/>
  <c r="F49"/>
  <c r="F52"/>
  <c r="F53"/>
  <c r="F56"/>
  <c r="E14"/>
  <c r="E15"/>
  <c r="E16"/>
  <c r="E17"/>
  <c r="E18"/>
  <c r="E19"/>
  <c r="E20"/>
  <c r="E21"/>
  <c r="E25"/>
  <c r="E28"/>
  <c r="E29"/>
  <c r="E30"/>
  <c r="E33"/>
  <c r="E36"/>
  <c r="E37"/>
  <c r="E38"/>
  <c r="E39"/>
  <c r="E40"/>
  <c r="E43"/>
  <c r="E44"/>
  <c r="E46"/>
  <c r="E47"/>
  <c r="E48"/>
  <c r="E49"/>
  <c r="E52"/>
  <c r="E53"/>
  <c r="E56"/>
  <c r="F50" l="1"/>
  <c r="E50"/>
  <c r="F13"/>
  <c r="E13"/>
  <c r="D34"/>
  <c r="C34"/>
  <c r="F34" l="1"/>
  <c r="E34"/>
  <c r="E41"/>
  <c r="F41"/>
  <c r="C31"/>
  <c r="D26"/>
  <c r="F26" l="1"/>
  <c r="E26"/>
  <c r="D23"/>
  <c r="E23" l="1"/>
  <c r="C23"/>
  <c r="F23" s="1"/>
  <c r="C22" l="1"/>
  <c r="C12" s="1"/>
  <c r="D31" l="1"/>
  <c r="D22" l="1"/>
  <c r="D12" s="1"/>
  <c r="F31"/>
  <c r="E31"/>
  <c r="F12" l="1"/>
  <c r="E12"/>
  <c r="D57"/>
  <c r="E22"/>
  <c r="F22"/>
  <c r="C57"/>
  <c r="E57" l="1"/>
  <c r="F57"/>
</calcChain>
</file>

<file path=xl/sharedStrings.xml><?xml version="1.0" encoding="utf-8"?>
<sst xmlns="http://schemas.openxmlformats.org/spreadsheetml/2006/main" count="101" uniqueCount="96">
  <si>
    <t>%</t>
  </si>
  <si>
    <t>Налог на доходы физических лиц</t>
  </si>
  <si>
    <t>Налог на  имущество физических лиц</t>
  </si>
  <si>
    <t>Земельный налог</t>
  </si>
  <si>
    <t>из них:</t>
  </si>
  <si>
    <t>Плата за негативное воздействие на окружающую среду</t>
  </si>
  <si>
    <t>Прочие неналоговые доходы</t>
  </si>
  <si>
    <t xml:space="preserve">в том числе: </t>
  </si>
  <si>
    <t>НАЛОГОВЫЕ ДОХОДЫ</t>
  </si>
  <si>
    <t>НЕНАЛОГОВЫЕ ДОХОДЫ</t>
  </si>
  <si>
    <t>БЕЗВОЗМЕЗДНЫЕ ПОСТУПЛЕНИЯ</t>
  </si>
  <si>
    <t>Платежи от государственных и муниципальных унитарных предприятий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</si>
  <si>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 </t>
  </si>
  <si>
    <t>Штрафные санкции, возмещение ущерба</t>
  </si>
  <si>
    <t>ВСЕГО ДОХОДОВ: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</si>
  <si>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</si>
  <si>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</si>
  <si>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               (тыс. руб.)</t>
  </si>
  <si>
    <t>Отклонение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</si>
  <si>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</si>
  <si>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</si>
  <si>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Прочие доходы от оказания платных услуг (работ) получателями средств бюджетов городских округов и прочие доходы от компенсации затрат бюджетов городских округов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</si>
  <si>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</si>
  <si>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 от продажи материальных и нематериальных активов</t>
  </si>
  <si>
    <t>доходы, получаемые в виде арендной 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</si>
  <si>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</si>
  <si>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Акцизы по подакцизным товарам (продукции)</t>
  </si>
  <si>
    <t>-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</si>
  <si>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на установку и эксплуатацию рекламной конструкции)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</si>
  <si>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 помещением (плата за наем)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</si>
  <si>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</si>
  <si>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</si>
  <si>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>НАЛОГОВЫЕ И НЕНАЛОГОВЫЕ ДОХОДЫ</t>
  </si>
  <si>
    <t>1.</t>
  </si>
  <si>
    <t>2.</t>
  </si>
  <si>
    <t>3.</t>
  </si>
  <si>
    <t>4.</t>
  </si>
  <si>
    <t>5.</t>
  </si>
  <si>
    <t>6.</t>
  </si>
  <si>
    <t>7.</t>
  </si>
  <si>
    <t>10.</t>
  </si>
  <si>
    <t>11.</t>
  </si>
  <si>
    <t>11.1.</t>
  </si>
  <si>
    <t>12.</t>
  </si>
  <si>
    <t>12.1.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</si>
  <si>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</si>
  <si>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</si>
  <si>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</si>
  <si>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</si>
  <si>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</si>
  <si>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</si>
  <si>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</si>
  <si>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</si>
  <si>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</si>
  <si>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</si>
  <si>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</si>
  <si>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Наименование  показателя</t>
  </si>
  <si>
    <t>администрации города Ставрополя</t>
  </si>
  <si>
    <t>Единый сельскохозяйственный налог</t>
  </si>
  <si>
    <t>8.</t>
  </si>
  <si>
    <t xml:space="preserve">Государственная пошлина </t>
  </si>
  <si>
    <t>9.</t>
  </si>
  <si>
    <t>Дотации бюджетам бюджетной системы Российской Федерации</t>
  </si>
  <si>
    <t>Заместитель главы администрации города Ставрополя,</t>
  </si>
  <si>
    <t>руководитель комитета финансов и бюджета</t>
  </si>
  <si>
    <t>Н.А. Бондаренко</t>
  </si>
  <si>
    <t>Налог, взимаемый в связи с применением упрощенной системы налогообложения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</si>
  <si>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учреждений, (за исключением имущества муниципальных бюджетных и автономных учреждений)</t>
  </si>
  <si>
    <t>доходы от реализации иного имущества, находящегося в 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</si>
  <si>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Субвенции бюджетам бюджетной системы Российской Федерации
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</si>
  <si>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</si>
  <si>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Задолженность по отмененным налогам</t>
  </si>
  <si>
    <t>12.2.</t>
  </si>
  <si>
    <t>12.3.</t>
  </si>
  <si>
    <t>к пояснительной записке к проекту решения</t>
  </si>
  <si>
    <t>Ставропольской городской Думы</t>
  </si>
  <si>
    <t xml:space="preserve">«Об отчете об исполнении бюджета 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</si>
  <si>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</si>
  <si>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>Доходы бюджетов городских округов от возврата бюджетными учреждениями остатков субсидий прошлых лет</t>
  </si>
  <si>
    <t>№                                                                                п\п</t>
  </si>
  <si>
    <t>города Ставрополя за 2023 год»</t>
  </si>
  <si>
    <t>План на                2023 год</t>
  </si>
  <si>
    <t>Факт за                2023 год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</si>
  <si>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право заключения контракта)</t>
  </si>
  <si>
    <t>9.1.</t>
  </si>
  <si>
    <t>10.1.</t>
  </si>
  <si>
    <t>10.2.</t>
  </si>
  <si>
    <t>10.3.</t>
  </si>
  <si>
    <t>15.2.</t>
  </si>
  <si>
    <t>15.1.</t>
  </si>
  <si>
    <t>15.3.</t>
  </si>
  <si>
    <t>15.4.</t>
  </si>
  <si>
    <t>Приложение 7</t>
  </si>
  <si>
    <t>Справка</t>
  </si>
  <si>
    <t>о доходах, по которым план выполнен за  2023 год</t>
  </si>
  <si>
    <t>Безвозмездные поступления от государственных (муниципальных) организаций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</si>
</sst>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4" fontId="1" fillId="2" borderId="0" xfId="0" applyNumberFormat="1" applyFont="1" applyFill="1"/>
    <xf numFmtId="0" fontId="2" fillId="2" borderId="0" xfId="0" applyFont="1" applyFill="1" applyAlignment="1">
      <alignment horizontal="center"/>
    </xf>
    <xf numFmtId="4" fontId="2" fillId="0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right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2"/>
  <sheetViews>
    <sheetView tabSelected="1" zoomScale="90" zoomScaleNormal="90" zoomScaleSheetLayoutView="90" workbookViewId="0">
      <selection activeCell="E9" sqref="E9:E10"/>
    </sheetView>
  </sheetViews>
  <sheetFormatPr defaultColWidth="9.140625" defaultRowHeight="15.75"/>
  <cols>
    <col min="1" max="1" width="6.28515625" style="13" customWidth="1"/>
    <col min="2" max="2" width="61.7109375" style="1" customWidth="1"/>
    <col min="3" max="3" width="19.5703125" style="1" customWidth="1"/>
    <col min="4" max="4" width="19.42578125" style="1" customWidth="1"/>
    <col min="5" max="5" width="22.140625" style="1" customWidth="1"/>
    <col min="6" max="6" width="20.7109375" style="8" customWidth="1"/>
    <col min="7" max="7" width="9.140625" style="1" hidden="1" customWidth="1"/>
    <col min="8" max="8" width="12.42578125" style="1" bestFit="1" customWidth="1"/>
    <col min="9" max="9" width="7.42578125" style="1" customWidth="1"/>
    <col min="10" max="10" width="14.5703125" style="1" customWidth="1"/>
    <col min="11" max="16384" width="9.140625" style="1"/>
  </cols>
  <sheetData>
    <row r="1" spans="1:9" ht="15" customHeight="1">
      <c r="D1" s="2"/>
      <c r="E1" s="40" t="s">
        <v>92</v>
      </c>
      <c r="F1" s="40"/>
      <c r="G1" s="40"/>
    </row>
    <row r="2" spans="1:9" ht="15" customHeight="1">
      <c r="B2" s="3"/>
      <c r="C2" s="3"/>
      <c r="D2" s="25"/>
      <c r="E2" s="40" t="s">
        <v>74</v>
      </c>
      <c r="F2" s="40"/>
      <c r="G2" s="40"/>
      <c r="H2" s="30"/>
    </row>
    <row r="3" spans="1:9" ht="15" customHeight="1">
      <c r="B3" s="3"/>
      <c r="C3" s="3"/>
      <c r="D3" s="25"/>
      <c r="E3" s="40" t="s">
        <v>75</v>
      </c>
      <c r="F3" s="40"/>
      <c r="G3" s="40"/>
      <c r="H3" s="30"/>
    </row>
    <row r="4" spans="1:9" ht="15" customHeight="1">
      <c r="B4" s="3"/>
      <c r="C4" s="3"/>
      <c r="D4" s="25"/>
      <c r="E4" s="40" t="s">
        <v>76</v>
      </c>
      <c r="F4" s="40"/>
      <c r="G4" s="40"/>
      <c r="H4" s="30"/>
    </row>
    <row r="5" spans="1:9" ht="15" customHeight="1">
      <c r="B5" s="3"/>
      <c r="C5" s="3"/>
      <c r="D5" s="25"/>
      <c r="E5" s="40" t="s">
        <v>80</v>
      </c>
      <c r="F5" s="40"/>
      <c r="G5" s="40"/>
      <c r="H5" s="30"/>
    </row>
    <row r="6" spans="1:9" s="4" customFormat="1" ht="18.75">
      <c r="A6" s="34" t="s">
        <v>93</v>
      </c>
      <c r="B6" s="34"/>
      <c r="C6" s="34"/>
      <c r="D6" s="34"/>
      <c r="E6" s="34"/>
      <c r="F6" s="34"/>
      <c r="G6" s="34"/>
    </row>
    <row r="7" spans="1:9" s="4" customFormat="1" ht="18.75">
      <c r="A7" s="34" t="s">
        <v>94</v>
      </c>
      <c r="B7" s="34"/>
      <c r="C7" s="34"/>
      <c r="D7" s="34"/>
      <c r="E7" s="34"/>
      <c r="F7" s="34"/>
      <c r="G7" s="34"/>
    </row>
    <row r="8" spans="1:9">
      <c r="B8" s="3"/>
      <c r="C8" s="3"/>
      <c r="D8" s="3"/>
      <c r="E8" s="37" t="s">
        <v>17</v>
      </c>
      <c r="F8" s="37"/>
    </row>
    <row r="9" spans="1:9" ht="12.75" customHeight="1">
      <c r="A9" s="33" t="s">
        <v>79</v>
      </c>
      <c r="B9" s="33" t="s">
        <v>56</v>
      </c>
      <c r="C9" s="35" t="s">
        <v>81</v>
      </c>
      <c r="D9" s="35" t="s">
        <v>82</v>
      </c>
      <c r="E9" s="33" t="s">
        <v>18</v>
      </c>
      <c r="F9" s="33" t="s">
        <v>0</v>
      </c>
      <c r="G9" s="5"/>
    </row>
    <row r="10" spans="1:9" ht="22.5" customHeight="1">
      <c r="A10" s="33"/>
      <c r="B10" s="33"/>
      <c r="C10" s="36"/>
      <c r="D10" s="36"/>
      <c r="E10" s="33"/>
      <c r="F10" s="33"/>
      <c r="G10" s="5"/>
    </row>
    <row r="11" spans="1:9" s="13" customFormat="1" ht="17.25" customHeight="1">
      <c r="A11" s="23">
        <v>1</v>
      </c>
      <c r="B11" s="23">
        <v>2</v>
      </c>
      <c r="C11" s="23">
        <v>3</v>
      </c>
      <c r="D11" s="23">
        <v>4</v>
      </c>
      <c r="E11" s="23">
        <v>5</v>
      </c>
      <c r="F11" s="23">
        <v>6</v>
      </c>
      <c r="G11" s="16"/>
    </row>
    <row r="12" spans="1:9">
      <c r="A12" s="6"/>
      <c r="B12" s="17" t="s">
        <v>32</v>
      </c>
      <c r="C12" s="27">
        <f>C22+C13</f>
        <v>6602950.6699999999</v>
      </c>
      <c r="D12" s="27">
        <f>D22+D13</f>
        <v>6770438.2299999986</v>
      </c>
      <c r="E12" s="27">
        <f>D12-C12</f>
        <v>167487.55999999866</v>
      </c>
      <c r="F12" s="28">
        <f>D12/C12*100</f>
        <v>102.53655628173878</v>
      </c>
      <c r="G12" s="5"/>
      <c r="I12" s="15"/>
    </row>
    <row r="13" spans="1:9">
      <c r="A13" s="17"/>
      <c r="B13" s="7" t="s">
        <v>8</v>
      </c>
      <c r="C13" s="22">
        <f>C14+C15+C16+C17+C18+C19+C20+C21</f>
        <v>5733747.7400000002</v>
      </c>
      <c r="D13" s="22">
        <f>D14+D15+D16+D17+D18+D19+D20+D21</f>
        <v>5881307.3099999987</v>
      </c>
      <c r="E13" s="27">
        <f t="shared" ref="E13:E57" si="0">D13-C13</f>
        <v>147559.56999999844</v>
      </c>
      <c r="F13" s="28">
        <f t="shared" ref="F13:F57" si="1">D13/C13*100</f>
        <v>102.57352741507249</v>
      </c>
    </row>
    <row r="14" spans="1:9">
      <c r="A14" s="17" t="s">
        <v>33</v>
      </c>
      <c r="B14" s="7" t="s">
        <v>1</v>
      </c>
      <c r="C14" s="22">
        <v>3814448.7</v>
      </c>
      <c r="D14" s="29">
        <v>3840119.03</v>
      </c>
      <c r="E14" s="27">
        <f t="shared" si="0"/>
        <v>25670.329999999609</v>
      </c>
      <c r="F14" s="28">
        <f t="shared" si="1"/>
        <v>100.6729761498693</v>
      </c>
    </row>
    <row r="15" spans="1:9">
      <c r="A15" s="17" t="s">
        <v>34</v>
      </c>
      <c r="B15" s="7" t="s">
        <v>26</v>
      </c>
      <c r="C15" s="22">
        <v>29455.03</v>
      </c>
      <c r="D15" s="29">
        <v>30654.07</v>
      </c>
      <c r="E15" s="27">
        <f t="shared" si="0"/>
        <v>1199.0400000000009</v>
      </c>
      <c r="F15" s="28">
        <f t="shared" si="1"/>
        <v>104.07074784849991</v>
      </c>
    </row>
    <row r="16" spans="1:9" ht="31.5">
      <c r="A16" s="17" t="s">
        <v>35</v>
      </c>
      <c r="B16" s="7" t="s">
        <v>66</v>
      </c>
      <c r="C16" s="22">
        <v>658461.05000000005</v>
      </c>
      <c r="D16" s="29">
        <v>673503.02</v>
      </c>
      <c r="E16" s="27">
        <f t="shared" si="0"/>
        <v>15041.969999999972</v>
      </c>
      <c r="F16" s="28">
        <f t="shared" si="1"/>
        <v>102.28441302640452</v>
      </c>
    </row>
    <row r="17" spans="1:8">
      <c r="A17" s="17" t="s">
        <v>36</v>
      </c>
      <c r="B17" s="7" t="s">
        <v>58</v>
      </c>
      <c r="C17" s="22">
        <v>9926.35</v>
      </c>
      <c r="D17" s="29">
        <v>9930.56</v>
      </c>
      <c r="E17" s="27">
        <f t="shared" si="0"/>
        <v>4.2099999999991269</v>
      </c>
      <c r="F17" s="28">
        <f t="shared" si="1"/>
        <v>100.04241236708356</v>
      </c>
    </row>
    <row r="18" spans="1:8">
      <c r="A18" s="17" t="s">
        <v>37</v>
      </c>
      <c r="B18" s="7" t="s">
        <v>2</v>
      </c>
      <c r="C18" s="22">
        <v>692070.61</v>
      </c>
      <c r="D18" s="29">
        <v>774696.5</v>
      </c>
      <c r="E18" s="27">
        <f t="shared" si="0"/>
        <v>82625.890000000014</v>
      </c>
      <c r="F18" s="28">
        <f t="shared" si="1"/>
        <v>111.93893929407001</v>
      </c>
    </row>
    <row r="19" spans="1:8">
      <c r="A19" s="17" t="s">
        <v>38</v>
      </c>
      <c r="B19" s="7" t="s">
        <v>3</v>
      </c>
      <c r="C19" s="22">
        <v>428346</v>
      </c>
      <c r="D19" s="29">
        <v>450379.04</v>
      </c>
      <c r="E19" s="27">
        <f t="shared" si="0"/>
        <v>22033.039999999979</v>
      </c>
      <c r="F19" s="28">
        <f t="shared" si="1"/>
        <v>105.14374827826103</v>
      </c>
    </row>
    <row r="20" spans="1:8">
      <c r="A20" s="17" t="s">
        <v>39</v>
      </c>
      <c r="B20" s="7" t="s">
        <v>60</v>
      </c>
      <c r="C20" s="22">
        <v>101040</v>
      </c>
      <c r="D20" s="29">
        <v>102024.88</v>
      </c>
      <c r="E20" s="27">
        <f t="shared" si="0"/>
        <v>984.88000000000466</v>
      </c>
      <c r="F20" s="28">
        <f t="shared" si="1"/>
        <v>100.97474267616786</v>
      </c>
    </row>
    <row r="21" spans="1:8">
      <c r="A21" s="18" t="s">
        <v>59</v>
      </c>
      <c r="B21" s="7" t="s">
        <v>71</v>
      </c>
      <c r="C21" s="22">
        <v>0</v>
      </c>
      <c r="D21" s="29">
        <v>0.21</v>
      </c>
      <c r="E21" s="27">
        <f t="shared" si="0"/>
        <v>0.21</v>
      </c>
      <c r="F21" s="28" t="s">
        <v>27</v>
      </c>
    </row>
    <row r="22" spans="1:8">
      <c r="A22" s="18"/>
      <c r="B22" s="7" t="s">
        <v>9</v>
      </c>
      <c r="C22" s="22">
        <f>C23+C26+C31+C34+C39+C40+C41+C47+C48+C49</f>
        <v>869202.92999999982</v>
      </c>
      <c r="D22" s="22">
        <f>D23+D26+D31+D34+D39+D40+D41+D47+D48+D49</f>
        <v>889130.91999999981</v>
      </c>
      <c r="E22" s="27">
        <f t="shared" si="0"/>
        <v>19927.989999999991</v>
      </c>
      <c r="F22" s="28">
        <f t="shared" si="1"/>
        <v>102.29267404793492</v>
      </c>
    </row>
    <row r="23" spans="1:8" ht="81" customHeight="1">
      <c r="A23" s="18" t="s">
        <v>61</v>
      </c>
      <c r="B23" s="7" t="s">
        <v>15</v>
      </c>
      <c r="C23" s="22">
        <f>C25</f>
        <v>1989.38</v>
      </c>
      <c r="D23" s="22">
        <f t="shared" ref="D23" si="2">D25</f>
        <v>1989.38</v>
      </c>
      <c r="E23" s="27">
        <f t="shared" si="0"/>
        <v>0</v>
      </c>
      <c r="F23" s="28">
        <f t="shared" si="1"/>
        <v>100</v>
      </c>
    </row>
    <row r="24" spans="1:8" ht="15" customHeight="1">
      <c r="A24" s="18"/>
      <c r="B24" s="7" t="s">
        <v>4</v>
      </c>
      <c r="C24" s="22"/>
      <c r="D24" s="22"/>
      <c r="E24" s="27"/>
      <c r="F24" s="28"/>
    </row>
    <row r="25" spans="1:8" ht="48" customHeight="1">
      <c r="A25" s="18" t="s">
        <v>84</v>
      </c>
      <c r="B25" s="7" t="s">
        <v>16</v>
      </c>
      <c r="C25" s="22">
        <v>1989.38</v>
      </c>
      <c r="D25" s="22">
        <v>1989.38</v>
      </c>
      <c r="E25" s="27">
        <f t="shared" si="0"/>
        <v>0</v>
      </c>
      <c r="F25" s="28">
        <f t="shared" si="1"/>
        <v>100</v>
      </c>
    </row>
    <row r="26" spans="1:8" ht="94.5">
      <c r="A26" s="18" t="s">
        <v>40</v>
      </c>
      <c r="B26" s="7" t="s">
        <v>19</v>
      </c>
      <c r="C26" s="22">
        <f>C28+C29+C30</f>
        <v>508278.32999999996</v>
      </c>
      <c r="D26" s="22">
        <f t="shared" ref="D26" si="3">D28+D29+D30</f>
        <v>519495.56999999995</v>
      </c>
      <c r="E26" s="27">
        <f t="shared" si="0"/>
        <v>11217.239999999991</v>
      </c>
      <c r="F26" s="28">
        <f t="shared" si="1"/>
        <v>102.20690895871954</v>
      </c>
    </row>
    <row r="27" spans="1:8">
      <c r="A27" s="18"/>
      <c r="B27" s="7" t="s">
        <v>4</v>
      </c>
      <c r="C27" s="22"/>
      <c r="D27" s="22"/>
      <c r="E27" s="27"/>
      <c r="F27" s="28"/>
    </row>
    <row r="28" spans="1:8" ht="78.75">
      <c r="A28" s="18" t="s">
        <v>85</v>
      </c>
      <c r="B28" s="7" t="s">
        <v>24</v>
      </c>
      <c r="C28" s="22">
        <v>435611.62</v>
      </c>
      <c r="D28" s="29">
        <v>442033.24</v>
      </c>
      <c r="E28" s="27">
        <f t="shared" si="0"/>
        <v>6421.6199999999953</v>
      </c>
      <c r="F28" s="28">
        <f t="shared" si="1"/>
        <v>101.4741617774108</v>
      </c>
    </row>
    <row r="29" spans="1:8" ht="78.75">
      <c r="A29" s="18" t="s">
        <v>86</v>
      </c>
      <c r="B29" s="7" t="s">
        <v>20</v>
      </c>
      <c r="C29" s="22">
        <v>23545.61</v>
      </c>
      <c r="D29" s="29">
        <v>25007.23</v>
      </c>
      <c r="E29" s="27">
        <f t="shared" si="0"/>
        <v>1461.619999999999</v>
      </c>
      <c r="F29" s="28">
        <f t="shared" si="1"/>
        <v>106.20761152503589</v>
      </c>
      <c r="H29" s="12"/>
    </row>
    <row r="30" spans="1:8" ht="78.75">
      <c r="A30" s="26" t="s">
        <v>87</v>
      </c>
      <c r="B30" s="7" t="s">
        <v>67</v>
      </c>
      <c r="C30" s="22">
        <v>49121.1</v>
      </c>
      <c r="D30" s="29">
        <v>52455.1</v>
      </c>
      <c r="E30" s="27">
        <f t="shared" si="0"/>
        <v>3334</v>
      </c>
      <c r="F30" s="28">
        <f t="shared" si="1"/>
        <v>106.78730728749967</v>
      </c>
    </row>
    <row r="31" spans="1:8" ht="31.5">
      <c r="A31" s="19" t="s">
        <v>41</v>
      </c>
      <c r="B31" s="7" t="s">
        <v>11</v>
      </c>
      <c r="C31" s="22">
        <f>C33</f>
        <v>4027.11</v>
      </c>
      <c r="D31" s="22">
        <f t="shared" ref="D31" si="4">D33</f>
        <v>4041.11</v>
      </c>
      <c r="E31" s="27">
        <f t="shared" si="0"/>
        <v>14</v>
      </c>
      <c r="F31" s="28">
        <f t="shared" si="1"/>
        <v>100.34764384384832</v>
      </c>
    </row>
    <row r="32" spans="1:8">
      <c r="A32" s="18"/>
      <c r="B32" s="7" t="s">
        <v>4</v>
      </c>
      <c r="C32" s="22"/>
      <c r="D32" s="22"/>
      <c r="E32" s="27"/>
      <c r="F32" s="28"/>
    </row>
    <row r="33" spans="1:6" ht="48" customHeight="1">
      <c r="A33" s="18" t="s">
        <v>42</v>
      </c>
      <c r="B33" s="7" t="s">
        <v>12</v>
      </c>
      <c r="C33" s="22">
        <v>4027.11</v>
      </c>
      <c r="D33" s="22">
        <v>4041.11</v>
      </c>
      <c r="E33" s="27">
        <f t="shared" si="0"/>
        <v>14</v>
      </c>
      <c r="F33" s="28">
        <f t="shared" si="1"/>
        <v>100.34764384384832</v>
      </c>
    </row>
    <row r="34" spans="1:6" ht="79.5" customHeight="1">
      <c r="A34" s="18" t="s">
        <v>43</v>
      </c>
      <c r="B34" s="7" t="s">
        <v>70</v>
      </c>
      <c r="C34" s="22">
        <f>C36+C37+C38</f>
        <v>4055.75</v>
      </c>
      <c r="D34" s="22">
        <f t="shared" ref="D34" si="5">D36+D37+D38</f>
        <v>4479.84</v>
      </c>
      <c r="E34" s="27">
        <f t="shared" si="0"/>
        <v>424.09000000000015</v>
      </c>
      <c r="F34" s="28">
        <f t="shared" si="1"/>
        <v>110.45651235899649</v>
      </c>
    </row>
    <row r="35" spans="1:6">
      <c r="A35" s="18"/>
      <c r="B35" s="7" t="s">
        <v>4</v>
      </c>
      <c r="C35" s="22"/>
      <c r="D35" s="22"/>
      <c r="E35" s="27"/>
      <c r="F35" s="28"/>
    </row>
    <row r="36" spans="1:6" ht="110.25">
      <c r="A36" s="18" t="s">
        <v>44</v>
      </c>
      <c r="B36" s="7" t="s">
        <v>28</v>
      </c>
      <c r="C36" s="22">
        <v>1627.2</v>
      </c>
      <c r="D36" s="29">
        <v>1627.2</v>
      </c>
      <c r="E36" s="27">
        <f t="shared" si="0"/>
        <v>0</v>
      </c>
      <c r="F36" s="28">
        <f t="shared" si="1"/>
        <v>100</v>
      </c>
    </row>
    <row r="37" spans="1:6" ht="94.5">
      <c r="A37" s="18" t="s">
        <v>72</v>
      </c>
      <c r="B37" s="7" t="s">
        <v>83</v>
      </c>
      <c r="C37" s="22">
        <v>0</v>
      </c>
      <c r="D37" s="29">
        <v>0.05</v>
      </c>
      <c r="E37" s="27">
        <f t="shared" si="0"/>
        <v>0.05</v>
      </c>
      <c r="F37" s="28" t="s">
        <v>27</v>
      </c>
    </row>
    <row r="38" spans="1:6" ht="95.25" customHeight="1">
      <c r="A38" s="18" t="s">
        <v>73</v>
      </c>
      <c r="B38" s="7" t="s">
        <v>29</v>
      </c>
      <c r="C38" s="22">
        <v>2428.5500000000002</v>
      </c>
      <c r="D38" s="29">
        <v>2852.59</v>
      </c>
      <c r="E38" s="27">
        <f t="shared" si="0"/>
        <v>424.03999999999996</v>
      </c>
      <c r="F38" s="28">
        <f t="shared" si="1"/>
        <v>117.46062465257046</v>
      </c>
    </row>
    <row r="39" spans="1:6">
      <c r="A39" s="18" t="s">
        <v>45</v>
      </c>
      <c r="B39" s="7" t="s">
        <v>5</v>
      </c>
      <c r="C39" s="22">
        <v>1872.37</v>
      </c>
      <c r="D39" s="29">
        <v>1896.76</v>
      </c>
      <c r="E39" s="27">
        <f t="shared" si="0"/>
        <v>24.3900000000001</v>
      </c>
      <c r="F39" s="28">
        <f t="shared" si="1"/>
        <v>101.30262715168476</v>
      </c>
    </row>
    <row r="40" spans="1:6" ht="47.25" customHeight="1">
      <c r="A40" s="18" t="s">
        <v>46</v>
      </c>
      <c r="B40" s="7" t="s">
        <v>21</v>
      </c>
      <c r="C40" s="22">
        <v>56219.94</v>
      </c>
      <c r="D40" s="29">
        <v>59575.09</v>
      </c>
      <c r="E40" s="27">
        <f t="shared" si="0"/>
        <v>3355.1499999999942</v>
      </c>
      <c r="F40" s="28">
        <f t="shared" si="1"/>
        <v>105.96790035706192</v>
      </c>
    </row>
    <row r="41" spans="1:6" ht="15" customHeight="1">
      <c r="A41" s="18" t="s">
        <v>47</v>
      </c>
      <c r="B41" s="7" t="s">
        <v>23</v>
      </c>
      <c r="C41" s="29">
        <f>C43+C44+C45+C46</f>
        <v>190137.44999999998</v>
      </c>
      <c r="D41" s="29">
        <f>D43+D44+D45+D46</f>
        <v>192309.55000000002</v>
      </c>
      <c r="E41" s="27">
        <f t="shared" si="0"/>
        <v>2172.1000000000349</v>
      </c>
      <c r="F41" s="28">
        <f t="shared" si="1"/>
        <v>101.14238410160652</v>
      </c>
    </row>
    <row r="42" spans="1:6">
      <c r="A42" s="18"/>
      <c r="B42" s="7" t="s">
        <v>4</v>
      </c>
      <c r="C42" s="22"/>
      <c r="D42" s="29"/>
      <c r="E42" s="27"/>
      <c r="F42" s="28"/>
    </row>
    <row r="43" spans="1:6" ht="80.25" customHeight="1">
      <c r="A43" s="18" t="s">
        <v>89</v>
      </c>
      <c r="B43" s="7" t="s">
        <v>25</v>
      </c>
      <c r="C43" s="22">
        <v>21024.44</v>
      </c>
      <c r="D43" s="29">
        <v>22677.18</v>
      </c>
      <c r="E43" s="27">
        <f t="shared" si="0"/>
        <v>1652.7400000000016</v>
      </c>
      <c r="F43" s="28">
        <f t="shared" si="1"/>
        <v>107.86104172096856</v>
      </c>
    </row>
    <row r="44" spans="1:6" ht="94.5">
      <c r="A44" s="18" t="s">
        <v>88</v>
      </c>
      <c r="B44" s="20" t="s">
        <v>68</v>
      </c>
      <c r="C44" s="22">
        <v>2487.7800000000002</v>
      </c>
      <c r="D44" s="29">
        <v>2494.75</v>
      </c>
      <c r="E44" s="27">
        <f t="shared" si="0"/>
        <v>6.9699999999997999</v>
      </c>
      <c r="F44" s="28">
        <f t="shared" si="1"/>
        <v>100.28016946836134</v>
      </c>
    </row>
    <row r="45" spans="1:6" ht="78.75" customHeight="1">
      <c r="A45" s="18" t="s">
        <v>90</v>
      </c>
      <c r="B45" s="20" t="s">
        <v>77</v>
      </c>
      <c r="C45" s="22">
        <v>693.77</v>
      </c>
      <c r="D45" s="29">
        <v>693.77</v>
      </c>
      <c r="E45" s="27">
        <f t="shared" si="0"/>
        <v>0</v>
      </c>
      <c r="F45" s="28">
        <f t="shared" si="1"/>
        <v>100</v>
      </c>
    </row>
    <row r="46" spans="1:6" ht="47.25">
      <c r="A46" s="18" t="s">
        <v>91</v>
      </c>
      <c r="B46" s="20" t="s">
        <v>30</v>
      </c>
      <c r="C46" s="22">
        <v>165931.46</v>
      </c>
      <c r="D46" s="29">
        <v>166443.85</v>
      </c>
      <c r="E46" s="27">
        <f t="shared" si="0"/>
        <v>512.39000000001397</v>
      </c>
      <c r="F46" s="28">
        <f t="shared" si="1"/>
        <v>100.30879617403477</v>
      </c>
    </row>
    <row r="47" spans="1:6" ht="47.25">
      <c r="A47" s="18" t="s">
        <v>48</v>
      </c>
      <c r="B47" s="7" t="s">
        <v>22</v>
      </c>
      <c r="C47" s="22">
        <v>11939</v>
      </c>
      <c r="D47" s="29">
        <v>12324.59</v>
      </c>
      <c r="E47" s="27">
        <f t="shared" si="0"/>
        <v>385.59000000000015</v>
      </c>
      <c r="F47" s="28">
        <f t="shared" si="1"/>
        <v>103.22966747633807</v>
      </c>
    </row>
    <row r="48" spans="1:6">
      <c r="A48" s="18" t="s">
        <v>49</v>
      </c>
      <c r="B48" s="7" t="s">
        <v>13</v>
      </c>
      <c r="C48" s="22">
        <v>83445.259999999995</v>
      </c>
      <c r="D48" s="29">
        <v>85533.46</v>
      </c>
      <c r="E48" s="27">
        <f t="shared" si="0"/>
        <v>2088.2000000000116</v>
      </c>
      <c r="F48" s="28">
        <f t="shared" si="1"/>
        <v>102.50247887057937</v>
      </c>
    </row>
    <row r="49" spans="1:10">
      <c r="A49" s="18" t="s">
        <v>50</v>
      </c>
      <c r="B49" s="7" t="s">
        <v>6</v>
      </c>
      <c r="C49" s="22">
        <v>7238.34</v>
      </c>
      <c r="D49" s="29">
        <v>7485.57</v>
      </c>
      <c r="E49" s="27">
        <f t="shared" si="0"/>
        <v>247.22999999999956</v>
      </c>
      <c r="F49" s="28">
        <f t="shared" si="1"/>
        <v>103.41556213164895</v>
      </c>
    </row>
    <row r="50" spans="1:10">
      <c r="A50" s="18"/>
      <c r="B50" s="7" t="s">
        <v>10</v>
      </c>
      <c r="C50" s="22">
        <f>C52+C53+C55+C56+C54</f>
        <v>6171374.4100000001</v>
      </c>
      <c r="D50" s="22">
        <f>D52+D53+D55+D56+D54</f>
        <v>6170429.6099999994</v>
      </c>
      <c r="E50" s="27">
        <f t="shared" si="0"/>
        <v>-944.80000000074506</v>
      </c>
      <c r="F50" s="28">
        <f t="shared" si="1"/>
        <v>99.984690606383069</v>
      </c>
      <c r="I50" s="12"/>
    </row>
    <row r="51" spans="1:10">
      <c r="A51" s="18"/>
      <c r="B51" s="7" t="s">
        <v>7</v>
      </c>
      <c r="C51" s="22"/>
      <c r="D51" s="22"/>
      <c r="E51" s="27"/>
      <c r="F51" s="28"/>
    </row>
    <row r="52" spans="1:10" ht="31.5">
      <c r="A52" s="18" t="s">
        <v>51</v>
      </c>
      <c r="B52" s="7" t="s">
        <v>62</v>
      </c>
      <c r="C52" s="22">
        <v>7034.83</v>
      </c>
      <c r="D52" s="22">
        <v>7034.83</v>
      </c>
      <c r="E52" s="27">
        <f t="shared" si="0"/>
        <v>0</v>
      </c>
      <c r="F52" s="28">
        <f t="shared" si="1"/>
        <v>100</v>
      </c>
    </row>
    <row r="53" spans="1:10" ht="31.5" customHeight="1">
      <c r="A53" s="18" t="s">
        <v>52</v>
      </c>
      <c r="B53" s="7" t="s">
        <v>69</v>
      </c>
      <c r="C53" s="22">
        <v>6241956.3700000001</v>
      </c>
      <c r="D53" s="22">
        <v>6240055.5899999999</v>
      </c>
      <c r="E53" s="27">
        <f t="shared" si="0"/>
        <v>-1900.7800000002608</v>
      </c>
      <c r="F53" s="28">
        <f t="shared" si="1"/>
        <v>99.96954832928445</v>
      </c>
      <c r="H53" s="12"/>
      <c r="I53" s="12"/>
    </row>
    <row r="54" spans="1:10" ht="31.5">
      <c r="A54" s="18" t="s">
        <v>53</v>
      </c>
      <c r="B54" s="21" t="s">
        <v>95</v>
      </c>
      <c r="C54" s="22">
        <v>43.91</v>
      </c>
      <c r="D54" s="22">
        <v>43.91</v>
      </c>
      <c r="E54" s="27">
        <f t="shared" si="0"/>
        <v>0</v>
      </c>
      <c r="F54" s="28">
        <f t="shared" si="1"/>
        <v>100</v>
      </c>
      <c r="I54" s="12"/>
    </row>
    <row r="55" spans="1:10" ht="33.75" customHeight="1">
      <c r="A55" s="18" t="s">
        <v>54</v>
      </c>
      <c r="B55" s="21" t="s">
        <v>78</v>
      </c>
      <c r="C55" s="22">
        <v>2186.0100000000002</v>
      </c>
      <c r="D55" s="22">
        <v>3644.56</v>
      </c>
      <c r="E55" s="27">
        <f t="shared" si="0"/>
        <v>1458.5499999999997</v>
      </c>
      <c r="F55" s="28">
        <f t="shared" si="1"/>
        <v>166.72201865499241</v>
      </c>
      <c r="I55" s="12"/>
    </row>
    <row r="56" spans="1:10" ht="48.75" customHeight="1">
      <c r="A56" s="18" t="s">
        <v>55</v>
      </c>
      <c r="B56" s="7" t="s">
        <v>31</v>
      </c>
      <c r="C56" s="22">
        <v>-79846.710000000006</v>
      </c>
      <c r="D56" s="22">
        <v>-80349.279999999999</v>
      </c>
      <c r="E56" s="27">
        <f t="shared" si="0"/>
        <v>-502.56999999999243</v>
      </c>
      <c r="F56" s="28">
        <f t="shared" si="1"/>
        <v>100.62941854460878</v>
      </c>
    </row>
    <row r="57" spans="1:10">
      <c r="A57" s="18"/>
      <c r="B57" s="7" t="s">
        <v>14</v>
      </c>
      <c r="C57" s="22">
        <f>C50+C12</f>
        <v>12774325.08</v>
      </c>
      <c r="D57" s="22">
        <f>D50+D12</f>
        <v>12940867.839999998</v>
      </c>
      <c r="E57" s="27">
        <f t="shared" si="0"/>
        <v>166542.75999999791</v>
      </c>
      <c r="F57" s="28">
        <f t="shared" si="1"/>
        <v>101.30373040420541</v>
      </c>
      <c r="I57" s="14"/>
      <c r="J57" s="14"/>
    </row>
    <row r="58" spans="1:10">
      <c r="A58" s="9"/>
      <c r="B58" s="10"/>
      <c r="C58" s="10"/>
      <c r="D58" s="11"/>
      <c r="E58" s="11"/>
      <c r="F58" s="24"/>
    </row>
    <row r="59" spans="1:10" s="10" customFormat="1">
      <c r="A59" s="38" t="s">
        <v>63</v>
      </c>
      <c r="B59" s="38"/>
      <c r="C59" s="38"/>
    </row>
    <row r="60" spans="1:10" s="10" customFormat="1">
      <c r="A60" s="38" t="s">
        <v>64</v>
      </c>
      <c r="B60" s="38"/>
    </row>
    <row r="61" spans="1:10" s="10" customFormat="1" ht="31.5">
      <c r="A61" s="38" t="s">
        <v>57</v>
      </c>
      <c r="B61" s="38"/>
      <c r="C61" s="31"/>
      <c r="D61" s="31"/>
      <c r="F61" s="10" t="s">
        <v>65</v>
      </c>
    </row>
    <row r="62" spans="1:10">
      <c r="A62" s="32"/>
      <c r="B62" s="32"/>
      <c r="C62" s="3"/>
      <c r="E62" s="39"/>
      <c r="F62" s="39"/>
    </row>
  </sheetData>
  <mergeCells count="19">
    <mergeCell ref="A59:C59"/>
    <mergeCell ref="A60:B60"/>
    <mergeCell ref="A61:B61"/>
    <mergeCell ref="A62:B62"/>
    <mergeCell ref="E62:F62"/>
    <mergeCell ref="E1:G1"/>
    <mergeCell ref="E2:G2"/>
    <mergeCell ref="E3:G3"/>
    <mergeCell ref="F9:F10"/>
    <mergeCell ref="E9:E10"/>
    <mergeCell ref="E4:G4"/>
    <mergeCell ref="E5:G5"/>
    <mergeCell ref="A6:G6"/>
    <mergeCell ref="A7:G7"/>
    <mergeCell ref="A9:A10"/>
    <mergeCell ref="B9:B10"/>
    <mergeCell ref="D9:D10"/>
    <mergeCell ref="E8:F8"/>
    <mergeCell ref="C9:C10"/>
  </mergeCells>
  <phoneticPr fontId="4" type="noConversion"/>
  <pageMargins left="0.6692913385826772" right="0.19685039370078741" top="0.39370078740157483" bottom="0.47244094488188981" header="0.19685039370078741" footer="0.23622047244094491"/>
  <pageSetup paperSize="9" scale="65" fitToHeight="2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KFB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StOgeEA</dc:creator>
  <cp:lastModifiedBy>o.chuhlebova</cp:lastModifiedBy>
  <cp:lastPrinted>2024-02-01T14:05:45Z</cp:lastPrinted>
  <dcterms:created xsi:type="dcterms:W3CDTF">2006-05-24T08:07:31Z</dcterms:created>
  <dcterms:modified xsi:type="dcterms:W3CDTF">2024-03-18T12:06:18Z</dcterms:modified>
</cp:coreProperties>
</file>